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DIAGNOSTYCZNE\w przygotowaniu\"/>
    </mc:Choice>
  </mc:AlternateContent>
  <xr:revisionPtr revIDLastSave="0" documentId="13_ncr:1_{40FBDE28-91F6-4A1F-81CC-9B79AAA2BB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 1" sheetId="1" r:id="rId1"/>
  </sheets>
  <definedNames>
    <definedName name="_xlnm.Print_Area" localSheetId="0">'arkusz 1'!$A$1:$J$15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G7" i="1"/>
  <c r="I9" i="1" l="1"/>
  <c r="G10" i="1"/>
  <c r="I7" i="1"/>
  <c r="I10" i="1" s="1"/>
</calcChain>
</file>

<file path=xl/sharedStrings.xml><?xml version="1.0" encoding="utf-8"?>
<sst xmlns="http://schemas.openxmlformats.org/spreadsheetml/2006/main" count="23" uniqueCount="22">
  <si>
    <t>lp</t>
  </si>
  <si>
    <t>Opis</t>
  </si>
  <si>
    <t>Ilość</t>
  </si>
  <si>
    <t>Opakowanie</t>
  </si>
  <si>
    <t>Cena jednostkowa netto</t>
  </si>
  <si>
    <t>RAZEM:</t>
  </si>
  <si>
    <t>Opis przedmiotu zamówienia - formularz cenowy</t>
  </si>
  <si>
    <t>Ilość do przeliczenia z kol. 3</t>
  </si>
  <si>
    <t>Wartość netto (kol. 5x6)</t>
  </si>
  <si>
    <t>Stawka
 vat (%)</t>
  </si>
  <si>
    <t>Wartość brutto         (kol. 7x8+7)</t>
  </si>
  <si>
    <t>Załącznik nr 2 do wniosku</t>
  </si>
  <si>
    <t>sztuka</t>
  </si>
  <si>
    <t>1800 
sztuk</t>
  </si>
  <si>
    <r>
      <t>Klips (zacisk) na nos wielorazowego użytku:</t>
    </r>
    <r>
      <rPr>
        <sz val="11"/>
        <rFont val="Calibri"/>
        <family val="2"/>
        <charset val="238"/>
        <scheme val="minor"/>
      </rPr>
      <t xml:space="preserve">
-wyrób medyczny, stosowany podczas badań spirometrycznych,
-kompatybilny uniwersalnie (możliwość użytowania z dowolnym spirometrem),
-umożliwiający szczelne zamknięcie nozdrzy, zapewniający delikanty, skuteczny ucisk,
-sprężynka/elemnt zaciskowy zapewniający stablilne trzymanie na nosie,
-matriał dopuszczony do kontaktu z pacjentem, lekki, higieniczny,
-uniwersalny rozmiar (konstrukcja dostosowana do większości pacjentów),
- wykonany z bezpiecznego dla skóry materiału (pianka, sylikon lub tworzywo).
-wyrób medyczny wielorazowego użytku (możliwość dezynfekcji standardowymi środkami).</t>
    </r>
    <r>
      <rPr>
        <b/>
        <sz val="11"/>
        <rFont val="Calibri"/>
        <family val="2"/>
        <charset val="238"/>
        <scheme val="minor"/>
      </rPr>
      <t xml:space="preserve">
</t>
    </r>
  </si>
  <si>
    <t>30
sztuk</t>
  </si>
  <si>
    <r>
      <t>Ustniki do spirometru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Easy One Air:</t>
    </r>
    <r>
      <rPr>
        <sz val="11"/>
        <rFont val="Calibri"/>
        <family val="2"/>
        <charset val="238"/>
        <scheme val="minor"/>
      </rPr>
      <t xml:space="preserve">
-jednorazowe,
-kompatybilne ze spirometrem Easy One Air (bez adapterów),
-wykonany z polipropylenu (PP) lub materiału dopuszczonego do kontatku z drogami oddechowmi,
-ergonomiczna konstrukcja,
-pakowany higienicznie, pojednyczo w torebki z perforacją ułatwiającą otwarcie,
-wymiary: 21x38x150 mm, waga 11g.</t>
    </r>
  </si>
  <si>
    <t>Nazwa Oferowanego produktu/producent</t>
  </si>
  <si>
    <t>1 opakowanie</t>
  </si>
  <si>
    <t>1 opak=100 szt.</t>
  </si>
  <si>
    <r>
      <t xml:space="preserve">Uchwyt wymienny do klipsa (gąbka):
</t>
    </r>
    <r>
      <rPr>
        <sz val="11"/>
        <rFont val="Calibri"/>
        <family val="2"/>
        <charset val="238"/>
        <scheme val="minor"/>
      </rPr>
      <t>kompatybilny z klipsami z poz. 2</t>
    </r>
  </si>
  <si>
    <t>Część nr 1 – Ustniki do spirometru Easy One Air, klipsy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</si>
</sst>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color rgb="FF00B05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b/>
      <sz val="11"/>
      <color theme="1"/>
      <name val="Arial Black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/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9" fontId="2" fillId="0" borderId="1" xfId="1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44" fontId="6" fillId="0" borderId="1" xfId="1" applyNumberFormat="1" applyFont="1" applyBorder="1" applyAlignment="1">
      <alignment horizontal="center"/>
    </xf>
    <xf numFmtId="44" fontId="2" fillId="0" borderId="1" xfId="1" applyNumberFormat="1" applyFont="1" applyBorder="1" applyAlignment="1">
      <alignment horizontal="left" vertical="center"/>
    </xf>
    <xf numFmtId="44" fontId="2" fillId="0" borderId="1" xfId="1" applyNumberFormat="1" applyFont="1" applyBorder="1" applyAlignment="1">
      <alignment horizontal="right" vertical="center"/>
    </xf>
    <xf numFmtId="9" fontId="1" fillId="0" borderId="1" xfId="1" applyNumberFormat="1" applyBorder="1" applyAlignment="1">
      <alignment horizontal="center" vertical="center"/>
    </xf>
    <xf numFmtId="0" fontId="1" fillId="0" borderId="5" xfId="1" applyBorder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9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2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2" xfId="1" applyFont="1" applyBorder="1" applyAlignment="1">
      <alignment horizontal="right"/>
    </xf>
    <xf numFmtId="0" fontId="6" fillId="0" borderId="3" xfId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10" fillId="0" borderId="0" xfId="0" applyFont="1" applyAlignment="1">
      <alignment horizontal="right"/>
    </xf>
  </cellXfs>
  <cellStyles count="3">
    <cellStyle name="Normalny" xfId="0" builtinId="0"/>
    <cellStyle name="Normalny 2" xfId="2" xr:uid="{167620BC-D54C-4193-844B-0CF824A748BA}"/>
    <cellStyle name="Normalny 3" xfId="1" xr:uid="{7E1BC908-7A96-441B-BD8D-1022D104B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zoomScale="80" zoomScaleNormal="80" workbookViewId="0">
      <selection activeCell="P9" sqref="P9"/>
    </sheetView>
  </sheetViews>
  <sheetFormatPr defaultRowHeight="15" x14ac:dyDescent="0.25"/>
  <cols>
    <col min="1" max="1" width="3.85546875" customWidth="1"/>
    <col min="2" max="2" width="49" customWidth="1"/>
    <col min="3" max="3" width="14.28515625" customWidth="1"/>
    <col min="4" max="5" width="14" customWidth="1"/>
    <col min="6" max="6" width="13" customWidth="1"/>
    <col min="7" max="7" width="16.7109375" customWidth="1"/>
    <col min="8" max="8" width="10.85546875" customWidth="1"/>
    <col min="9" max="9" width="17.42578125" customWidth="1"/>
    <col min="10" max="10" width="20.42578125" customWidth="1"/>
  </cols>
  <sheetData>
    <row r="1" spans="1:10" x14ac:dyDescent="0.25">
      <c r="G1" s="32" t="s">
        <v>11</v>
      </c>
      <c r="H1" s="32"/>
      <c r="I1" s="32"/>
      <c r="J1" s="32"/>
    </row>
    <row r="2" spans="1:10" ht="18.75" x14ac:dyDescent="0.4">
      <c r="A2" s="1"/>
      <c r="B2" s="25" t="s">
        <v>6</v>
      </c>
      <c r="C2" s="26"/>
      <c r="D2" s="26"/>
      <c r="E2" s="26"/>
      <c r="F2" s="26"/>
      <c r="G2" s="26"/>
      <c r="H2" s="26"/>
      <c r="I2" s="26"/>
      <c r="J2" s="26"/>
    </row>
    <row r="3" spans="1:10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7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57" customHeight="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7</v>
      </c>
      <c r="F5" s="5" t="s">
        <v>4</v>
      </c>
      <c r="G5" s="5" t="s">
        <v>8</v>
      </c>
      <c r="H5" s="5" t="s">
        <v>9</v>
      </c>
      <c r="I5" s="5" t="s">
        <v>10</v>
      </c>
      <c r="J5" s="5" t="s">
        <v>17</v>
      </c>
    </row>
    <row r="6" spans="1:10" x14ac:dyDescent="0.25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</row>
    <row r="7" spans="1:10" ht="180" customHeight="1" x14ac:dyDescent="0.25">
      <c r="A7" s="19">
        <v>1</v>
      </c>
      <c r="B7" s="7" t="s">
        <v>16</v>
      </c>
      <c r="C7" s="20" t="s">
        <v>13</v>
      </c>
      <c r="D7" s="6" t="s">
        <v>12</v>
      </c>
      <c r="E7" s="6">
        <v>1800</v>
      </c>
      <c r="F7" s="14"/>
      <c r="G7" s="14">
        <f t="shared" ref="G7" si="0">SUM(E7*F7)</f>
        <v>0</v>
      </c>
      <c r="H7" s="8"/>
      <c r="I7" s="13">
        <f t="shared" ref="I7:I9" si="1">SUM(G7*H7+G7)</f>
        <v>0</v>
      </c>
      <c r="J7" s="6"/>
    </row>
    <row r="8" spans="1:10" ht="283.5" customHeight="1" x14ac:dyDescent="0.25">
      <c r="A8" s="19">
        <v>2</v>
      </c>
      <c r="B8" s="21" t="s">
        <v>14</v>
      </c>
      <c r="C8" s="22" t="s">
        <v>15</v>
      </c>
      <c r="D8" s="6" t="s">
        <v>12</v>
      </c>
      <c r="E8" s="6">
        <v>30</v>
      </c>
      <c r="F8" s="14"/>
      <c r="G8" s="14"/>
      <c r="H8" s="8"/>
      <c r="I8" s="13">
        <f t="shared" si="1"/>
        <v>0</v>
      </c>
      <c r="J8" s="6"/>
    </row>
    <row r="9" spans="1:10" ht="44.25" customHeight="1" x14ac:dyDescent="0.25">
      <c r="A9" s="23">
        <v>3</v>
      </c>
      <c r="B9" s="21" t="s">
        <v>20</v>
      </c>
      <c r="C9" s="22" t="s">
        <v>18</v>
      </c>
      <c r="D9" s="6" t="s">
        <v>19</v>
      </c>
      <c r="E9" s="6">
        <v>1</v>
      </c>
      <c r="F9" s="14"/>
      <c r="G9" s="14"/>
      <c r="H9" s="8"/>
      <c r="I9" s="13">
        <f t="shared" si="1"/>
        <v>0</v>
      </c>
      <c r="J9" s="6"/>
    </row>
    <row r="10" spans="1:10" ht="15.75" x14ac:dyDescent="0.25">
      <c r="A10" s="29" t="s">
        <v>5</v>
      </c>
      <c r="B10" s="30"/>
      <c r="C10" s="30"/>
      <c r="D10" s="30"/>
      <c r="E10" s="30"/>
      <c r="F10" s="31"/>
      <c r="G10" s="12">
        <f>SUM(G7:G9)</f>
        <v>0</v>
      </c>
      <c r="H10" s="15"/>
      <c r="I10" s="12">
        <f>SUM(I7:I8)</f>
        <v>0</v>
      </c>
      <c r="J10" s="16"/>
    </row>
    <row r="11" spans="1:10" ht="9.75" customHeight="1" x14ac:dyDescent="0.25"/>
    <row r="12" spans="1:10" x14ac:dyDescent="0.25">
      <c r="A12" s="24"/>
      <c r="B12" s="24"/>
      <c r="C12" s="24"/>
      <c r="G12" s="17"/>
      <c r="H12" s="18"/>
      <c r="I12" s="18"/>
      <c r="J12" s="18"/>
    </row>
    <row r="13" spans="1:10" ht="19.5" customHeight="1" x14ac:dyDescent="0.25">
      <c r="G13" s="18"/>
      <c r="H13" s="18"/>
      <c r="I13" s="18"/>
      <c r="J13" s="18"/>
    </row>
    <row r="14" spans="1:10" x14ac:dyDescent="0.25">
      <c r="G14" s="18"/>
      <c r="H14" s="18"/>
      <c r="I14" s="18"/>
      <c r="J14" s="18"/>
    </row>
    <row r="15" spans="1:10" x14ac:dyDescent="0.25">
      <c r="A15" s="24"/>
      <c r="B15" s="24"/>
      <c r="C15" s="24"/>
    </row>
  </sheetData>
  <mergeCells count="6">
    <mergeCell ref="A15:C15"/>
    <mergeCell ref="B2:J2"/>
    <mergeCell ref="A4:J4"/>
    <mergeCell ref="A10:F10"/>
    <mergeCell ref="G1:J1"/>
    <mergeCell ref="A12:C12"/>
  </mergeCells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Rakowski</dc:creator>
  <cp:lastModifiedBy>Bożena Ławrynowicz</cp:lastModifiedBy>
  <cp:lastPrinted>2025-12-10T07:07:41Z</cp:lastPrinted>
  <dcterms:created xsi:type="dcterms:W3CDTF">2015-06-05T18:19:34Z</dcterms:created>
  <dcterms:modified xsi:type="dcterms:W3CDTF">2025-12-17T10:15:32Z</dcterms:modified>
</cp:coreProperties>
</file>